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5C046892-8004-43B2-8C01-54433F16D0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9" i="1" l="1"/>
  <c r="C13" i="1"/>
  <c r="C14" i="1" s="1"/>
  <c r="C126" i="1"/>
  <c r="C107" i="1"/>
  <c r="D106" i="1" s="1"/>
  <c r="C96" i="1"/>
  <c r="D94" i="1" s="1"/>
  <c r="C79" i="1"/>
  <c r="D75" i="1" s="1"/>
  <c r="C59" i="1"/>
  <c r="D54" i="1" s="1"/>
  <c r="C38" i="1"/>
  <c r="D36" i="1" s="1"/>
  <c r="C127" i="1" l="1"/>
  <c r="D142" i="1" s="1"/>
  <c r="D34" i="1"/>
  <c r="D30" i="1"/>
  <c r="D35" i="1"/>
  <c r="D103" i="1"/>
  <c r="D33" i="1"/>
  <c r="D104" i="1"/>
  <c r="D102" i="1"/>
  <c r="D95" i="1"/>
  <c r="D58" i="1"/>
  <c r="D55" i="1"/>
  <c r="D57" i="1"/>
  <c r="D77" i="1"/>
  <c r="D78" i="1"/>
  <c r="D74" i="1"/>
  <c r="D76" i="1"/>
  <c r="D32" i="1"/>
  <c r="D29" i="1"/>
  <c r="D37" i="1"/>
  <c r="D31" i="1"/>
  <c r="D105" i="1"/>
  <c r="D56" i="1"/>
  <c r="D144" i="1" l="1"/>
  <c r="D147" i="1"/>
  <c r="D148" i="1"/>
  <c r="D146" i="1"/>
  <c r="H122" i="1"/>
  <c r="D126" i="1"/>
  <c r="D145" i="1"/>
  <c r="D79" i="1"/>
  <c r="D107" i="1"/>
  <c r="D143" i="1"/>
  <c r="D96" i="1"/>
  <c r="D38" i="1"/>
  <c r="D59" i="1"/>
  <c r="D149" i="1" l="1"/>
  <c r="D124" i="1"/>
  <c r="D125" i="1"/>
  <c r="H125" i="1"/>
  <c r="H124" i="1"/>
  <c r="D123" i="1"/>
  <c r="D122" i="1"/>
  <c r="H123" i="1"/>
  <c r="H126" i="1"/>
  <c r="H10" i="1"/>
  <c r="D12" i="1"/>
  <c r="H7" i="1"/>
  <c r="D5" i="1"/>
  <c r="H6" i="1"/>
  <c r="D6" i="1"/>
  <c r="H8" i="1"/>
  <c r="H9" i="1"/>
  <c r="D7" i="1"/>
  <c r="D10" i="1"/>
  <c r="D11" i="1"/>
  <c r="D9" i="1"/>
  <c r="D8" i="1"/>
  <c r="H4" i="1"/>
  <c r="H5" i="1"/>
  <c r="D13" i="1"/>
  <c r="D4" i="1"/>
  <c r="D127" i="1" l="1"/>
  <c r="D14" i="1"/>
</calcChain>
</file>

<file path=xl/sharedStrings.xml><?xml version="1.0" encoding="utf-8"?>
<sst xmlns="http://schemas.openxmlformats.org/spreadsheetml/2006/main" count="115" uniqueCount="41">
  <si>
    <t>Consumo Final Energético</t>
  </si>
  <si>
    <t>Energético</t>
  </si>
  <si>
    <t>10³tep</t>
  </si>
  <si>
    <t>%</t>
  </si>
  <si>
    <t>Óleo Diesel</t>
  </si>
  <si>
    <t>Eletricidade</t>
  </si>
  <si>
    <t>Gasolina A</t>
  </si>
  <si>
    <t>Lenha</t>
  </si>
  <si>
    <t>Gás Natural</t>
  </si>
  <si>
    <t>GLP</t>
  </si>
  <si>
    <t>Alcool Etílico Anidro</t>
  </si>
  <si>
    <t>Biodiesel</t>
  </si>
  <si>
    <t>Carvão  Mineral</t>
  </si>
  <si>
    <t>Casca de Arroz</t>
  </si>
  <si>
    <t>Outros¹</t>
  </si>
  <si>
    <t>Total</t>
  </si>
  <si>
    <t>Fonte: SEMA/DE</t>
  </si>
  <si>
    <t>Outros</t>
  </si>
  <si>
    <t xml:space="preserve">Consumo Industrial </t>
  </si>
  <si>
    <t>Óleo Combust.</t>
  </si>
  <si>
    <t>Outros Deriv. Biomassa</t>
  </si>
  <si>
    <t xml:space="preserve">Consumo Residencial </t>
  </si>
  <si>
    <t xml:space="preserve">  Residencial</t>
  </si>
  <si>
    <t>Querosene Iluminante</t>
  </si>
  <si>
    <t>Consumo do Comércio</t>
  </si>
  <si>
    <t>Comercial</t>
  </si>
  <si>
    <t>Consumo Público</t>
  </si>
  <si>
    <t>Público</t>
  </si>
  <si>
    <t>Consumo Agropecuário</t>
  </si>
  <si>
    <t>Agropecuário</t>
  </si>
  <si>
    <t>Álcool Etílico Anidro</t>
  </si>
  <si>
    <t>Álcool Etílico Hidratado</t>
  </si>
  <si>
    <t>Querosene de Aviação</t>
  </si>
  <si>
    <t>Consumo em Transportes</t>
  </si>
  <si>
    <t>Transportes</t>
  </si>
  <si>
    <t>¹Querosene Aviação (1,1%); Álcool Etílico Hidratado (1%); Gás Natural (0,7%); Eletricidade (0,1%); GLP (0,04%).</t>
  </si>
  <si>
    <t>Consumo em Transportes Rodoviários</t>
  </si>
  <si>
    <t>Outros Deriv. Energ. de Petróleo</t>
  </si>
  <si>
    <t>Óleo Combustível</t>
  </si>
  <si>
    <t>Outros Deriv. De Biomassa</t>
  </si>
  <si>
    <t>¹Outros Derivados Energéticos de Petróleo (1,09); Óleo Combustível (0,96%); Casca de Arroz (0,93%); Querosene Aviação (0,53%); Álcool Etílico Hidratado (0,47%); Outros Derivados de Biomassa (0,36%); Querosene Iluminante (0,0034%).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</si>
</sst>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2" borderId="0"/>
  </cellStyleXfs>
  <cellXfs count="31">
    <xf numFmtId="0" fontId="0" fillId="0" borderId="0" xfId="0"/>
    <xf numFmtId="0" fontId="4" fillId="3" borderId="0" xfId="2" applyFont="1" applyFill="1" applyAlignment="1">
      <alignment horizontal="left" vertical="center"/>
    </xf>
    <xf numFmtId="0" fontId="0" fillId="3" borderId="0" xfId="0" applyFill="1" applyAlignment="1">
      <alignment vertical="center"/>
    </xf>
    <xf numFmtId="0" fontId="4" fillId="4" borderId="1" xfId="2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6" fillId="5" borderId="1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1" fontId="2" fillId="5" borderId="3" xfId="0" applyNumberFormat="1" applyFont="1" applyFill="1" applyBorder="1" applyAlignment="1">
      <alignment horizontal="center" vertical="center"/>
    </xf>
    <xf numFmtId="0" fontId="7" fillId="5" borderId="1" xfId="2" applyFont="1" applyFill="1" applyBorder="1" applyAlignment="1">
      <alignment horizontal="center" vertical="center"/>
    </xf>
    <xf numFmtId="3" fontId="6" fillId="0" borderId="5" xfId="2" applyNumberFormat="1" applyFont="1" applyFill="1" applyBorder="1" applyAlignment="1">
      <alignment horizontal="center" vertical="center"/>
    </xf>
    <xf numFmtId="3" fontId="6" fillId="0" borderId="8" xfId="2" applyNumberFormat="1" applyFont="1" applyFill="1" applyBorder="1" applyAlignment="1">
      <alignment horizontal="center" vertical="center"/>
    </xf>
    <xf numFmtId="3" fontId="9" fillId="4" borderId="2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3" borderId="9" xfId="0" applyFill="1" applyBorder="1"/>
    <xf numFmtId="3" fontId="6" fillId="3" borderId="5" xfId="2" applyNumberFormat="1" applyFont="1" applyFill="1" applyBorder="1" applyAlignment="1">
      <alignment horizontal="center" vertical="center"/>
    </xf>
    <xf numFmtId="3" fontId="6" fillId="3" borderId="8" xfId="2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2" fontId="8" fillId="3" borderId="6" xfId="1" applyNumberFormat="1" applyFont="1" applyFill="1" applyBorder="1" applyAlignment="1">
      <alignment horizontal="center" vertical="center"/>
    </xf>
    <xf numFmtId="164" fontId="8" fillId="3" borderId="6" xfId="1" applyNumberFormat="1" applyFont="1" applyFill="1" applyBorder="1" applyAlignment="1">
      <alignment horizontal="center" vertical="center"/>
    </xf>
    <xf numFmtId="1" fontId="8" fillId="3" borderId="6" xfId="1" applyNumberFormat="1" applyFont="1" applyFill="1" applyBorder="1" applyAlignment="1">
      <alignment horizontal="center" vertical="center"/>
    </xf>
    <xf numFmtId="1" fontId="9" fillId="4" borderId="3" xfId="1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3" fontId="6" fillId="3" borderId="0" xfId="2" applyNumberFormat="1" applyFont="1" applyFill="1" applyAlignment="1">
      <alignment horizontal="center" vertical="center"/>
    </xf>
    <xf numFmtId="2" fontId="8" fillId="3" borderId="0" xfId="1" applyNumberFormat="1" applyFont="1" applyFill="1" applyBorder="1" applyAlignment="1">
      <alignment horizontal="center" vertical="center"/>
    </xf>
    <xf numFmtId="4" fontId="6" fillId="3" borderId="5" xfId="2" applyNumberFormat="1" applyFont="1" applyFill="1" applyBorder="1" applyAlignment="1">
      <alignment horizontal="center" vertical="center"/>
    </xf>
    <xf numFmtId="165" fontId="8" fillId="3" borderId="6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</cellXfs>
  <cellStyles count="3">
    <cellStyle name="Normal" xfId="0" builtinId="0"/>
    <cellStyle name="Normal 4" xfId="2" xr:uid="{00000000-0005-0000-0000-000001000000}"/>
    <cellStyle name="Porcentagem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0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06A1-409A-918C-1CFB03896786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06A1-409A-918C-1CFB03896786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06A1-409A-918C-1CFB03896786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06A1-409A-918C-1CFB03896786}"/>
                </c:ext>
              </c:extLst>
            </c:dLbl>
            <c:dLbl>
              <c:idx val="9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06A1-409A-918C-1CFB038967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Plan1!$B$4:$B$13</c:f>
              <c:strCache>
                <c:ptCount val="10"/>
                <c:pt idx="0">
                  <c:v>Óleo Diesel</c:v>
                </c:pt>
                <c:pt idx="1">
                  <c:v>Eletricidade</c:v>
                </c:pt>
                <c:pt idx="2">
                  <c:v>Gasolina A</c:v>
                </c:pt>
                <c:pt idx="3">
                  <c:v>Lenha</c:v>
                </c:pt>
                <c:pt idx="4">
                  <c:v>Gás Natural</c:v>
                </c:pt>
                <c:pt idx="5">
                  <c:v>Alcool Etílico Anidro</c:v>
                </c:pt>
                <c:pt idx="6">
                  <c:v>GLP</c:v>
                </c:pt>
                <c:pt idx="7">
                  <c:v>Biodiesel</c:v>
                </c:pt>
                <c:pt idx="8">
                  <c:v>Carvão  Mineral</c:v>
                </c:pt>
                <c:pt idx="9">
                  <c:v>Outros¹</c:v>
                </c:pt>
              </c:strCache>
            </c:strRef>
          </c:cat>
          <c:val>
            <c:numRef>
              <c:f>Plan1!$D$4:$D$13</c:f>
              <c:numCache>
                <c:formatCode>0</c:formatCode>
                <c:ptCount val="10"/>
                <c:pt idx="0">
                  <c:v>26.203146579249058</c:v>
                </c:pt>
                <c:pt idx="1">
                  <c:v>24.039204490883783</c:v>
                </c:pt>
                <c:pt idx="2">
                  <c:v>15.989485791066659</c:v>
                </c:pt>
                <c:pt idx="3">
                  <c:v>10.064947032842525</c:v>
                </c:pt>
                <c:pt idx="4">
                  <c:v>5.3215998348788247</c:v>
                </c:pt>
                <c:pt idx="5" formatCode="0.0">
                  <c:v>4.1963547607257237</c:v>
                </c:pt>
                <c:pt idx="6" formatCode="0.0">
                  <c:v>3.8687733482431748</c:v>
                </c:pt>
                <c:pt idx="7" formatCode="0.0">
                  <c:v>3.5745610366151146</c:v>
                </c:pt>
                <c:pt idx="8" formatCode="0.0">
                  <c:v>2.3907022842819514</c:v>
                </c:pt>
                <c:pt idx="9" formatCode="0.0">
                  <c:v>4.3512248412131811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A1-409A-918C-1CFB0389678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0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8154-484B-9889-92A22B479343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8154-484B-9889-92A22B479343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8154-484B-9889-92A22B479343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8154-484B-9889-92A22B47934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Plan1!$B$29:$B$37</c:f>
              <c:strCache>
                <c:ptCount val="9"/>
                <c:pt idx="0">
                  <c:v>Eletricidade</c:v>
                </c:pt>
                <c:pt idx="1">
                  <c:v>Gás Natural</c:v>
                </c:pt>
                <c:pt idx="2">
                  <c:v>Lenha</c:v>
                </c:pt>
                <c:pt idx="3">
                  <c:v>Carvão  Mineral</c:v>
                </c:pt>
                <c:pt idx="4">
                  <c:v>Casca de Arroz</c:v>
                </c:pt>
                <c:pt idx="5">
                  <c:v>Óleo Combust.</c:v>
                </c:pt>
                <c:pt idx="6">
                  <c:v>GLP</c:v>
                </c:pt>
                <c:pt idx="7">
                  <c:v>Óleo Diesel</c:v>
                </c:pt>
                <c:pt idx="8">
                  <c:v>Biodiesel</c:v>
                </c:pt>
              </c:strCache>
            </c:strRef>
          </c:cat>
          <c:val>
            <c:numRef>
              <c:f>Plan1!$C$29:$C$37</c:f>
              <c:numCache>
                <c:formatCode>#,##0</c:formatCode>
                <c:ptCount val="9"/>
                <c:pt idx="0">
                  <c:v>1228.658276950571</c:v>
                </c:pt>
                <c:pt idx="1">
                  <c:v>412.51722406739998</c:v>
                </c:pt>
                <c:pt idx="2">
                  <c:v>370.25714679525368</c:v>
                </c:pt>
                <c:pt idx="3">
                  <c:v>307.37627366379837</c:v>
                </c:pt>
                <c:pt idx="4">
                  <c:v>126.2614089387985</c:v>
                </c:pt>
                <c:pt idx="5">
                  <c:v>108.76596030299999</c:v>
                </c:pt>
                <c:pt idx="6">
                  <c:v>57.606796650000007</c:v>
                </c:pt>
                <c:pt idx="7">
                  <c:v>13.3732732056</c:v>
                </c:pt>
                <c:pt idx="8">
                  <c:v>1.8243450719999994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54-484B-9889-92A22B47934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0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E656-482B-B2E7-E25409DE020F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E656-482B-B2E7-E25409DE020F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E656-482B-B2E7-E25409DE020F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tx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E656-482B-B2E7-E25409DE02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Plan1!$B$54:$B$58</c:f>
              <c:strCache>
                <c:ptCount val="5"/>
                <c:pt idx="0">
                  <c:v>Eletricidade</c:v>
                </c:pt>
                <c:pt idx="1">
                  <c:v>GLP</c:v>
                </c:pt>
                <c:pt idx="2">
                  <c:v>Lenha</c:v>
                </c:pt>
                <c:pt idx="3">
                  <c:v>Outros Deriv. Biomassa</c:v>
                </c:pt>
                <c:pt idx="4">
                  <c:v>Gás Natural</c:v>
                </c:pt>
              </c:strCache>
            </c:strRef>
          </c:cat>
          <c:val>
            <c:numRef>
              <c:f>Plan1!$C$54:$C$58</c:f>
              <c:numCache>
                <c:formatCode>#,##0</c:formatCode>
                <c:ptCount val="5"/>
                <c:pt idx="0">
                  <c:v>1255.8183985573805</c:v>
                </c:pt>
                <c:pt idx="1">
                  <c:v>343.30355502000003</c:v>
                </c:pt>
                <c:pt idx="2">
                  <c:v>232.18488828496021</c:v>
                </c:pt>
                <c:pt idx="3">
                  <c:v>33.851636228982336</c:v>
                </c:pt>
                <c:pt idx="4">
                  <c:v>10.779388100059998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56-482B-B2E7-E25409DE020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0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6773-49EE-9BDB-BD2AED5E6735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6773-49EE-9BDB-BD2AED5E6735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tx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6773-49EE-9BDB-BD2AED5E6735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tx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773-49EE-9BDB-BD2AED5E67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Plan1!$B$74:$B$78</c:f>
              <c:strCache>
                <c:ptCount val="5"/>
                <c:pt idx="0">
                  <c:v>Eletricidade</c:v>
                </c:pt>
                <c:pt idx="1">
                  <c:v>GLP</c:v>
                </c:pt>
                <c:pt idx="2">
                  <c:v>Gás Natural</c:v>
                </c:pt>
                <c:pt idx="3">
                  <c:v>Outros Deriv. Biomassa</c:v>
                </c:pt>
                <c:pt idx="4">
                  <c:v>Lenha</c:v>
                </c:pt>
              </c:strCache>
            </c:strRef>
          </c:cat>
          <c:val>
            <c:numRef>
              <c:f>Plan1!$C$74:$C$78</c:f>
              <c:numCache>
                <c:formatCode>#,##0</c:formatCode>
                <c:ptCount val="5"/>
                <c:pt idx="0">
                  <c:v>327.45875819095863</c:v>
                </c:pt>
                <c:pt idx="1">
                  <c:v>85.085434950000007</c:v>
                </c:pt>
                <c:pt idx="2">
                  <c:v>16.045146596600002</c:v>
                </c:pt>
                <c:pt idx="3">
                  <c:v>7.9510245645880921</c:v>
                </c:pt>
                <c:pt idx="4">
                  <c:v>7.7381747994782089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73-49EE-9BDB-BD2AED5E673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0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F757-4B40-BB7A-C0EEB40AE73D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F757-4B40-BB7A-C0EEB40AE73D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F757-4B40-BB7A-C0EEB40AE73D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tx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757-4B40-BB7A-C0EEB40AE73D}"/>
                </c:ext>
              </c:extLst>
            </c:dLbl>
            <c:dLbl>
              <c:idx val="4"/>
              <c:layout>
                <c:manualLayout>
                  <c:x val="6.3070434294433486E-2"/>
                  <c:y val="-7.6729853978787449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757-4B40-BB7A-C0EEB40AE7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Plan1!$B$102:$B$106</c:f>
              <c:strCache>
                <c:ptCount val="5"/>
                <c:pt idx="0">
                  <c:v>Lenha</c:v>
                </c:pt>
                <c:pt idx="1">
                  <c:v>Óleo Diesel</c:v>
                </c:pt>
                <c:pt idx="2">
                  <c:v>Eletricidade</c:v>
                </c:pt>
                <c:pt idx="3">
                  <c:v>Biodiesel</c:v>
                </c:pt>
                <c:pt idx="4">
                  <c:v>GLP</c:v>
                </c:pt>
              </c:strCache>
            </c:strRef>
          </c:cat>
          <c:val>
            <c:numRef>
              <c:f>Plan1!$C$102:$C$106</c:f>
              <c:numCache>
                <c:formatCode>#,##0</c:formatCode>
                <c:ptCount val="5"/>
                <c:pt idx="0">
                  <c:v>750.78410404600004</c:v>
                </c:pt>
                <c:pt idx="1">
                  <c:v>530.38416555246818</c:v>
                </c:pt>
                <c:pt idx="2">
                  <c:v>304.14979462874942</c:v>
                </c:pt>
                <c:pt idx="3">
                  <c:v>72.353546047896288</c:v>
                </c:pt>
                <c:pt idx="4">
                  <c:v>1.2698633099999999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57-4B40-BB7A-C0EEB40AE73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0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BBB0-4BC4-851B-A75539C508CB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BBB0-4BC4-851B-A75539C508CB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tx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BBB0-4BC4-851B-A75539C508CB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tx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BB0-4BC4-851B-A75539C508CB}"/>
                </c:ext>
              </c:extLst>
            </c:dLbl>
            <c:dLbl>
              <c:idx val="4"/>
              <c:layout>
                <c:manualLayout>
                  <c:x val="6.3070434294433486E-2"/>
                  <c:y val="-7.6729853978787449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BB0-4BC4-851B-A75539C508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Plan1!$B$122:$B$126</c:f>
              <c:strCache>
                <c:ptCount val="5"/>
                <c:pt idx="0">
                  <c:v>Óleo Diesel</c:v>
                </c:pt>
                <c:pt idx="1">
                  <c:v>Gasolina A</c:v>
                </c:pt>
                <c:pt idx="2">
                  <c:v>Álcool Etílico Anidro</c:v>
                </c:pt>
                <c:pt idx="3">
                  <c:v>Biodiesel</c:v>
                </c:pt>
                <c:pt idx="4">
                  <c:v>Outros¹</c:v>
                </c:pt>
              </c:strCache>
            </c:strRef>
          </c:cat>
          <c:val>
            <c:numRef>
              <c:f>Plan1!$C$122:$C$126</c:f>
              <c:numCache>
                <c:formatCode>#,##0</c:formatCode>
                <c:ptCount val="5"/>
                <c:pt idx="0">
                  <c:v>2999.3856389507641</c:v>
                </c:pt>
                <c:pt idx="1">
                  <c:v>2162.0699531409159</c:v>
                </c:pt>
                <c:pt idx="2">
                  <c:v>567.42365948715576</c:v>
                </c:pt>
                <c:pt idx="3">
                  <c:v>409.16792211767995</c:v>
                </c:pt>
                <c:pt idx="4">
                  <c:v>189.00587787556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B0-4BC4-851B-A75539C508C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0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963C-47CE-BDC1-2969F06E7B8C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63C-47CE-BDC1-2969F06E7B8C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tx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963C-47CE-BDC1-2969F06E7B8C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63C-47CE-BDC1-2969F06E7B8C}"/>
                </c:ext>
              </c:extLst>
            </c:dLbl>
            <c:dLbl>
              <c:idx val="4"/>
              <c:layout>
                <c:manualLayout>
                  <c:x val="6.3070434294433486E-2"/>
                  <c:y val="-7.6729853978787449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3C-47CE-BDC1-2969F06E7B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Plan1!$B$142:$B$148</c:f>
              <c:strCache>
                <c:ptCount val="7"/>
                <c:pt idx="0">
                  <c:v>Óleo Diesel</c:v>
                </c:pt>
                <c:pt idx="1">
                  <c:v>Gasolina A</c:v>
                </c:pt>
                <c:pt idx="2">
                  <c:v>Álcool Etílico Anidro</c:v>
                </c:pt>
                <c:pt idx="3">
                  <c:v>Biodiesel</c:v>
                </c:pt>
                <c:pt idx="4">
                  <c:v>Álcool Etílico Hidratado</c:v>
                </c:pt>
                <c:pt idx="5">
                  <c:v>GLP</c:v>
                </c:pt>
                <c:pt idx="6">
                  <c:v>Eletricidade</c:v>
                </c:pt>
              </c:strCache>
            </c:strRef>
          </c:cat>
          <c:val>
            <c:numRef>
              <c:f>Plan1!$C$142:$C$148</c:f>
              <c:numCache>
                <c:formatCode>#,##0</c:formatCode>
                <c:ptCount val="7"/>
                <c:pt idx="0">
                  <c:v>2984.5796843455109</c:v>
                </c:pt>
                <c:pt idx="1">
                  <c:v>2162.0699531409159</c:v>
                </c:pt>
                <c:pt idx="2">
                  <c:v>567.42365948715576</c:v>
                </c:pt>
                <c:pt idx="3">
                  <c:v>407.14813459781993</c:v>
                </c:pt>
                <c:pt idx="4">
                  <c:v>63.467668954619995</c:v>
                </c:pt>
                <c:pt idx="5">
                  <c:v>2.5414315800000002</c:v>
                </c:pt>
                <c:pt idx="6">
                  <c:v>1.2944983160000001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3C-47CE-BDC1-2969F06E7B8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2</xdr:row>
      <xdr:rowOff>19051</xdr:rowOff>
    </xdr:from>
    <xdr:to>
      <xdr:col>19</xdr:col>
      <xdr:colOff>504825</xdr:colOff>
      <xdr:row>24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26</xdr:row>
      <xdr:rowOff>1</xdr:rowOff>
    </xdr:from>
    <xdr:to>
      <xdr:col>19</xdr:col>
      <xdr:colOff>47625</xdr:colOff>
      <xdr:row>49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51</xdr:row>
      <xdr:rowOff>1</xdr:rowOff>
    </xdr:from>
    <xdr:to>
      <xdr:col>17</xdr:col>
      <xdr:colOff>333375</xdr:colOff>
      <xdr:row>69</xdr:row>
      <xdr:rowOff>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71</xdr:row>
      <xdr:rowOff>0</xdr:rowOff>
    </xdr:from>
    <xdr:to>
      <xdr:col>17</xdr:col>
      <xdr:colOff>333375</xdr:colOff>
      <xdr:row>88</xdr:row>
      <xdr:rowOff>190499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99</xdr:row>
      <xdr:rowOff>0</xdr:rowOff>
    </xdr:from>
    <xdr:to>
      <xdr:col>17</xdr:col>
      <xdr:colOff>333375</xdr:colOff>
      <xdr:row>116</xdr:row>
      <xdr:rowOff>190499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119</xdr:row>
      <xdr:rowOff>0</xdr:rowOff>
    </xdr:from>
    <xdr:to>
      <xdr:col>17</xdr:col>
      <xdr:colOff>333375</xdr:colOff>
      <xdr:row>136</xdr:row>
      <xdr:rowOff>190499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139</xdr:row>
      <xdr:rowOff>0</xdr:rowOff>
    </xdr:from>
    <xdr:to>
      <xdr:col>17</xdr:col>
      <xdr:colOff>333375</xdr:colOff>
      <xdr:row>157</xdr:row>
      <xdr:rowOff>190499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9"/>
  <sheetViews>
    <sheetView tabSelected="1" workbookViewId="0">
      <selection activeCell="G18" sqref="G18"/>
    </sheetView>
  </sheetViews>
  <sheetFormatPr defaultRowHeight="15" x14ac:dyDescent="0.25"/>
  <cols>
    <col min="1" max="1" width="9.140625" style="14"/>
    <col min="2" max="2" width="31.42578125" style="14" customWidth="1"/>
    <col min="3" max="3" width="10.5703125" style="14" customWidth="1"/>
    <col min="4" max="4" width="9.42578125" style="14" customWidth="1"/>
    <col min="5" max="5" width="3.140625" style="14" customWidth="1"/>
    <col min="6" max="6" width="30.28515625" style="14" bestFit="1" customWidth="1"/>
    <col min="7" max="16384" width="9.140625" style="14"/>
  </cols>
  <sheetData>
    <row r="2" spans="2:8" ht="15.75" thickBot="1" x14ac:dyDescent="0.3">
      <c r="B2" s="1" t="s">
        <v>0</v>
      </c>
      <c r="C2" s="2"/>
      <c r="D2" s="2"/>
    </row>
    <row r="3" spans="2:8" ht="15.75" thickBot="1" x14ac:dyDescent="0.3">
      <c r="B3" s="3" t="s">
        <v>1</v>
      </c>
      <c r="C3" s="4" t="s">
        <v>2</v>
      </c>
      <c r="D3" s="5" t="s">
        <v>3</v>
      </c>
      <c r="F3" s="6" t="s">
        <v>17</v>
      </c>
      <c r="G3" s="10" t="s">
        <v>2</v>
      </c>
      <c r="H3" s="9" t="s">
        <v>3</v>
      </c>
    </row>
    <row r="4" spans="2:8" x14ac:dyDescent="0.25">
      <c r="B4" s="19" t="s">
        <v>4</v>
      </c>
      <c r="C4" s="16">
        <v>3543.1430777088322</v>
      </c>
      <c r="D4" s="23">
        <f t="shared" ref="D4:D13" si="0">C4/$C$14*100</f>
        <v>26.203146579249058</v>
      </c>
      <c r="F4" s="19" t="s">
        <v>37</v>
      </c>
      <c r="G4" s="16">
        <v>147.39863053395891</v>
      </c>
      <c r="H4" s="21">
        <f>G4/$C$14*100</f>
        <v>1.0900795809689561</v>
      </c>
    </row>
    <row r="5" spans="2:8" x14ac:dyDescent="0.25">
      <c r="B5" s="19" t="s">
        <v>5</v>
      </c>
      <c r="C5" s="17">
        <v>3250.5386606108473</v>
      </c>
      <c r="D5" s="23">
        <f t="shared" si="0"/>
        <v>24.039204490883783</v>
      </c>
      <c r="F5" s="19" t="s">
        <v>38</v>
      </c>
      <c r="G5" s="16">
        <v>130.26352001935999</v>
      </c>
      <c r="H5" s="21">
        <f t="shared" ref="H5:H10" si="1">G5/$C$14*100</f>
        <v>0.96335768387977394</v>
      </c>
    </row>
    <row r="6" spans="2:8" x14ac:dyDescent="0.25">
      <c r="B6" s="19" t="s">
        <v>6</v>
      </c>
      <c r="C6" s="17">
        <v>2162.0699531409159</v>
      </c>
      <c r="D6" s="23">
        <f t="shared" si="0"/>
        <v>15.989485791066659</v>
      </c>
      <c r="F6" s="19" t="s">
        <v>13</v>
      </c>
      <c r="G6" s="16">
        <v>126.2614089387985</v>
      </c>
      <c r="H6" s="21">
        <f t="shared" si="1"/>
        <v>0.93376026120436717</v>
      </c>
    </row>
    <row r="7" spans="2:8" x14ac:dyDescent="0.25">
      <c r="B7" s="19" t="s">
        <v>7</v>
      </c>
      <c r="C7" s="16">
        <v>1360.9643139256921</v>
      </c>
      <c r="D7" s="23">
        <f t="shared" si="0"/>
        <v>10.064947032842525</v>
      </c>
      <c r="F7" s="19" t="s">
        <v>32</v>
      </c>
      <c r="G7" s="16">
        <v>71.92195706695999</v>
      </c>
      <c r="H7" s="21">
        <f t="shared" si="1"/>
        <v>0.53189542221666986</v>
      </c>
    </row>
    <row r="8" spans="2:8" x14ac:dyDescent="0.25">
      <c r="B8" s="19" t="s">
        <v>8</v>
      </c>
      <c r="C8" s="17">
        <v>719.57730573545996</v>
      </c>
      <c r="D8" s="23">
        <f t="shared" si="0"/>
        <v>5.3215998348788247</v>
      </c>
      <c r="F8" s="19" t="s">
        <v>31</v>
      </c>
      <c r="G8" s="16">
        <v>63.467668954619995</v>
      </c>
      <c r="H8" s="21">
        <f t="shared" si="1"/>
        <v>0.46937213547034434</v>
      </c>
    </row>
    <row r="9" spans="2:8" x14ac:dyDescent="0.25">
      <c r="B9" s="19" t="s">
        <v>10</v>
      </c>
      <c r="C9" s="17">
        <v>567.42365948715576</v>
      </c>
      <c r="D9" s="22">
        <f t="shared" si="0"/>
        <v>4.1963547607257237</v>
      </c>
      <c r="F9" s="19" t="s">
        <v>39</v>
      </c>
      <c r="G9" s="16">
        <v>48.594703999999993</v>
      </c>
      <c r="H9" s="21">
        <f t="shared" si="1"/>
        <v>0.35937982857599415</v>
      </c>
    </row>
    <row r="10" spans="2:8" ht="15.75" thickBot="1" x14ac:dyDescent="0.3">
      <c r="B10" s="19" t="s">
        <v>9</v>
      </c>
      <c r="C10" s="16">
        <v>523.12868100000014</v>
      </c>
      <c r="D10" s="22">
        <f t="shared" si="0"/>
        <v>3.8687733482431748</v>
      </c>
      <c r="F10" s="19" t="s">
        <v>23</v>
      </c>
      <c r="G10" s="28">
        <v>0.45702799999999993</v>
      </c>
      <c r="H10" s="29">
        <f t="shared" si="1"/>
        <v>3.3799288970754807E-3</v>
      </c>
    </row>
    <row r="11" spans="2:8" ht="15.75" thickBot="1" x14ac:dyDescent="0.3">
      <c r="B11" s="19" t="s">
        <v>11</v>
      </c>
      <c r="C11" s="17">
        <v>483.34581323757624</v>
      </c>
      <c r="D11" s="22">
        <f t="shared" si="0"/>
        <v>3.5745610366151146</v>
      </c>
      <c r="F11" s="7"/>
      <c r="G11" s="8"/>
      <c r="H11" s="9"/>
    </row>
    <row r="12" spans="2:8" x14ac:dyDescent="0.25">
      <c r="B12" s="19" t="s">
        <v>12</v>
      </c>
      <c r="C12" s="17">
        <v>323.26652922379839</v>
      </c>
      <c r="D12" s="22">
        <f t="shared" si="0"/>
        <v>2.3907022842819514</v>
      </c>
    </row>
    <row r="13" spans="2:8" ht="15.75" thickBot="1" x14ac:dyDescent="0.3">
      <c r="B13" s="19" t="s">
        <v>14</v>
      </c>
      <c r="C13" s="17">
        <f>SUM(G4:G11)</f>
        <v>588.36491751369738</v>
      </c>
      <c r="D13" s="22">
        <f t="shared" si="0"/>
        <v>4.3512248412131811</v>
      </c>
    </row>
    <row r="14" spans="2:8" ht="15.75" thickBot="1" x14ac:dyDescent="0.3">
      <c r="B14" s="3" t="s">
        <v>15</v>
      </c>
      <c r="C14" s="13">
        <f>SUM(C4:C13)</f>
        <v>13521.822911583975</v>
      </c>
      <c r="D14" s="24">
        <f ca="1">SUM(D4:D14)</f>
        <v>100.00000000000001</v>
      </c>
    </row>
    <row r="15" spans="2:8" x14ac:dyDescent="0.25">
      <c r="B15" s="2" t="s">
        <v>16</v>
      </c>
    </row>
    <row r="16" spans="2:8" ht="56.25" customHeight="1" x14ac:dyDescent="0.25">
      <c r="B16" s="30" t="s">
        <v>40</v>
      </c>
      <c r="C16" s="30"/>
      <c r="D16" s="30"/>
    </row>
    <row r="17" spans="2:4" x14ac:dyDescent="0.25">
      <c r="C17" s="2"/>
      <c r="D17" s="2"/>
    </row>
    <row r="26" spans="2:4" s="15" customFormat="1" x14ac:dyDescent="0.25"/>
    <row r="27" spans="2:4" ht="15.75" thickBot="1" x14ac:dyDescent="0.3">
      <c r="B27" s="1" t="s">
        <v>18</v>
      </c>
      <c r="C27" s="2"/>
      <c r="D27" s="2"/>
    </row>
    <row r="28" spans="2:4" ht="15.75" thickBot="1" x14ac:dyDescent="0.3">
      <c r="B28" s="3" t="s">
        <v>1</v>
      </c>
      <c r="C28" s="4" t="s">
        <v>2</v>
      </c>
      <c r="D28" s="5" t="s">
        <v>3</v>
      </c>
    </row>
    <row r="29" spans="2:4" x14ac:dyDescent="0.25">
      <c r="B29" s="19" t="s">
        <v>5</v>
      </c>
      <c r="C29" s="16">
        <v>1228.658276950571</v>
      </c>
      <c r="D29" s="23">
        <f>C29/$C$38*100</f>
        <v>46.77679266560348</v>
      </c>
    </row>
    <row r="30" spans="2:4" x14ac:dyDescent="0.25">
      <c r="B30" s="19" t="s">
        <v>8</v>
      </c>
      <c r="C30" s="17">
        <v>412.51722406739998</v>
      </c>
      <c r="D30" s="23">
        <f t="shared" ref="D30:D37" si="2">C30/$C$38*100</f>
        <v>15.705125683182414</v>
      </c>
    </row>
    <row r="31" spans="2:4" x14ac:dyDescent="0.25">
      <c r="B31" s="19" t="s">
        <v>7</v>
      </c>
      <c r="C31" s="17">
        <v>370.25714679525368</v>
      </c>
      <c r="D31" s="23">
        <f t="shared" si="2"/>
        <v>14.096223590813977</v>
      </c>
    </row>
    <row r="32" spans="2:4" x14ac:dyDescent="0.25">
      <c r="B32" s="19" t="s">
        <v>12</v>
      </c>
      <c r="C32" s="17">
        <v>307.37627366379837</v>
      </c>
      <c r="D32" s="23">
        <f t="shared" si="2"/>
        <v>11.702258059240441</v>
      </c>
    </row>
    <row r="33" spans="2:4" x14ac:dyDescent="0.25">
      <c r="B33" s="19" t="s">
        <v>13</v>
      </c>
      <c r="C33" s="17">
        <v>126.2614089387985</v>
      </c>
      <c r="D33" s="23">
        <f t="shared" si="2"/>
        <v>4.8069539418686995</v>
      </c>
    </row>
    <row r="34" spans="2:4" x14ac:dyDescent="0.25">
      <c r="B34" s="19" t="s">
        <v>19</v>
      </c>
      <c r="C34" s="17">
        <v>108.76596030299999</v>
      </c>
      <c r="D34" s="23">
        <f t="shared" si="2"/>
        <v>4.1408769790702094</v>
      </c>
    </row>
    <row r="35" spans="2:4" x14ac:dyDescent="0.25">
      <c r="B35" s="19" t="s">
        <v>9</v>
      </c>
      <c r="C35" s="17">
        <v>57.606796650000007</v>
      </c>
      <c r="D35" s="23">
        <f t="shared" si="2"/>
        <v>2.1931738332602615</v>
      </c>
    </row>
    <row r="36" spans="2:4" x14ac:dyDescent="0.25">
      <c r="B36" s="19" t="s">
        <v>4</v>
      </c>
      <c r="C36" s="17">
        <v>13.3732732056</v>
      </c>
      <c r="D36" s="23">
        <f t="shared" si="2"/>
        <v>0.50913979886368999</v>
      </c>
    </row>
    <row r="37" spans="2:4" ht="15.75" thickBot="1" x14ac:dyDescent="0.3">
      <c r="B37" s="19" t="s">
        <v>11</v>
      </c>
      <c r="C37" s="17">
        <v>1.8243450719999994</v>
      </c>
      <c r="D37" s="22">
        <f t="shared" si="2"/>
        <v>6.9455448096812478E-2</v>
      </c>
    </row>
    <row r="38" spans="2:4" ht="15.75" thickBot="1" x14ac:dyDescent="0.3">
      <c r="B38" s="3" t="s">
        <v>15</v>
      </c>
      <c r="C38" s="13">
        <f>SUM(C29:C37)</f>
        <v>2626.6407056464218</v>
      </c>
      <c r="D38" s="24">
        <f>SUM(D29:D37)</f>
        <v>99.999999999999986</v>
      </c>
    </row>
    <row r="39" spans="2:4" x14ac:dyDescent="0.25">
      <c r="B39" s="2" t="s">
        <v>16</v>
      </c>
      <c r="C39" s="2"/>
      <c r="D39" s="2"/>
    </row>
    <row r="51" spans="2:4" s="15" customFormat="1" x14ac:dyDescent="0.25"/>
    <row r="52" spans="2:4" ht="15.75" thickBot="1" x14ac:dyDescent="0.3">
      <c r="B52" s="1" t="s">
        <v>21</v>
      </c>
      <c r="C52" s="2"/>
      <c r="D52" s="2"/>
    </row>
    <row r="53" spans="2:4" ht="15.75" thickBot="1" x14ac:dyDescent="0.3">
      <c r="B53" s="3" t="s">
        <v>22</v>
      </c>
      <c r="C53" s="4" t="s">
        <v>2</v>
      </c>
      <c r="D53" s="5" t="s">
        <v>3</v>
      </c>
    </row>
    <row r="54" spans="2:4" x14ac:dyDescent="0.25">
      <c r="B54" s="18" t="s">
        <v>5</v>
      </c>
      <c r="C54" s="11">
        <v>1255.8183985573805</v>
      </c>
      <c r="D54" s="23">
        <f>C54/$C$59*100</f>
        <v>66.943496433973152</v>
      </c>
    </row>
    <row r="55" spans="2:4" x14ac:dyDescent="0.25">
      <c r="B55" s="19" t="s">
        <v>9</v>
      </c>
      <c r="C55" s="12">
        <v>343.30355502000003</v>
      </c>
      <c r="D55" s="23">
        <f t="shared" ref="D55:D58" si="3">C55/$C$59*100</f>
        <v>18.300369175712145</v>
      </c>
    </row>
    <row r="56" spans="2:4" x14ac:dyDescent="0.25">
      <c r="B56" s="20" t="s">
        <v>7</v>
      </c>
      <c r="C56" s="12">
        <v>232.18488828496021</v>
      </c>
      <c r="D56" s="23">
        <f t="shared" si="3"/>
        <v>12.377003123048677</v>
      </c>
    </row>
    <row r="57" spans="2:4" x14ac:dyDescent="0.25">
      <c r="B57" s="19" t="s">
        <v>20</v>
      </c>
      <c r="C57" s="12">
        <v>33.851636228982336</v>
      </c>
      <c r="D57" s="23">
        <f t="shared" si="3"/>
        <v>1.8045179874592283</v>
      </c>
    </row>
    <row r="58" spans="2:4" ht="15.75" thickBot="1" x14ac:dyDescent="0.3">
      <c r="B58" s="19" t="s">
        <v>8</v>
      </c>
      <c r="C58" s="12">
        <v>10.779388100059998</v>
      </c>
      <c r="D58" s="23">
        <f t="shared" si="3"/>
        <v>0.57461327980679966</v>
      </c>
    </row>
    <row r="59" spans="2:4" ht="15.75" thickBot="1" x14ac:dyDescent="0.3">
      <c r="B59" s="3" t="s">
        <v>15</v>
      </c>
      <c r="C59" s="24">
        <f>SUM(C54:C58)</f>
        <v>1875.9378661913831</v>
      </c>
      <c r="D59" s="24">
        <f>SUM(D54:D58)</f>
        <v>100.00000000000001</v>
      </c>
    </row>
    <row r="60" spans="2:4" x14ac:dyDescent="0.25">
      <c r="B60" s="2" t="s">
        <v>16</v>
      </c>
      <c r="C60" s="2"/>
      <c r="D60" s="2"/>
    </row>
    <row r="71" spans="2:4" s="15" customFormat="1" x14ac:dyDescent="0.25"/>
    <row r="72" spans="2:4" ht="15.75" thickBot="1" x14ac:dyDescent="0.3">
      <c r="B72" s="1" t="s">
        <v>24</v>
      </c>
      <c r="C72" s="2"/>
      <c r="D72" s="2"/>
    </row>
    <row r="73" spans="2:4" ht="15.75" thickBot="1" x14ac:dyDescent="0.3">
      <c r="B73" s="3" t="s">
        <v>25</v>
      </c>
      <c r="C73" s="4" t="s">
        <v>2</v>
      </c>
      <c r="D73" s="5" t="s">
        <v>3</v>
      </c>
    </row>
    <row r="74" spans="2:4" x14ac:dyDescent="0.25">
      <c r="B74" s="18" t="s">
        <v>5</v>
      </c>
      <c r="C74" s="11">
        <v>327.45875819095863</v>
      </c>
      <c r="D74" s="23">
        <f>C74/$C$79*100</f>
        <v>73.705733986861617</v>
      </c>
    </row>
    <row r="75" spans="2:4" x14ac:dyDescent="0.25">
      <c r="B75" s="20" t="s">
        <v>9</v>
      </c>
      <c r="C75" s="12">
        <v>85.085434950000007</v>
      </c>
      <c r="D75" s="23">
        <f t="shared" ref="D75:D78" si="4">C75/$C$79*100</f>
        <v>19.151371822292194</v>
      </c>
    </row>
    <row r="76" spans="2:4" x14ac:dyDescent="0.25">
      <c r="B76" s="19" t="s">
        <v>8</v>
      </c>
      <c r="C76" s="12">
        <v>16.045146596600002</v>
      </c>
      <c r="D76" s="23">
        <f t="shared" si="4"/>
        <v>3.6115061125943364</v>
      </c>
    </row>
    <row r="77" spans="2:4" x14ac:dyDescent="0.25">
      <c r="B77" s="19" t="s">
        <v>20</v>
      </c>
      <c r="C77" s="12">
        <v>7.9510245645880921</v>
      </c>
      <c r="D77" s="22">
        <f t="shared" si="4"/>
        <v>1.7896485796198593</v>
      </c>
    </row>
    <row r="78" spans="2:4" ht="15.75" thickBot="1" x14ac:dyDescent="0.3">
      <c r="B78" s="19" t="s">
        <v>7</v>
      </c>
      <c r="C78" s="12">
        <v>7.7381747994782089</v>
      </c>
      <c r="D78" s="22">
        <f t="shared" si="4"/>
        <v>1.7417394986319983</v>
      </c>
    </row>
    <row r="79" spans="2:4" ht="15.75" thickBot="1" x14ac:dyDescent="0.3">
      <c r="B79" s="3" t="s">
        <v>15</v>
      </c>
      <c r="C79" s="24">
        <f>SUM(C74:C78)</f>
        <v>444.27853910162492</v>
      </c>
      <c r="D79" s="24">
        <f>SUM(D74:D78)</f>
        <v>100.00000000000001</v>
      </c>
    </row>
    <row r="80" spans="2:4" x14ac:dyDescent="0.25">
      <c r="B80" s="2" t="s">
        <v>16</v>
      </c>
      <c r="C80" s="2"/>
      <c r="D80" s="2"/>
    </row>
    <row r="91" spans="2:4" s="15" customFormat="1" x14ac:dyDescent="0.25"/>
    <row r="92" spans="2:4" ht="15.75" thickBot="1" x14ac:dyDescent="0.3">
      <c r="B92" s="1" t="s">
        <v>26</v>
      </c>
      <c r="C92" s="2"/>
      <c r="D92" s="2"/>
    </row>
    <row r="93" spans="2:4" ht="15.75" thickBot="1" x14ac:dyDescent="0.3">
      <c r="B93" s="3" t="s">
        <v>27</v>
      </c>
      <c r="C93" s="4" t="s">
        <v>2</v>
      </c>
      <c r="D93" s="5" t="s">
        <v>3</v>
      </c>
    </row>
    <row r="94" spans="2:4" x14ac:dyDescent="0.25">
      <c r="B94" s="18" t="s">
        <v>5</v>
      </c>
      <c r="C94" s="11">
        <v>125.71485436996375</v>
      </c>
      <c r="D94" s="23">
        <f>C94/$C$96*100</f>
        <v>98.277713752430785</v>
      </c>
    </row>
    <row r="95" spans="2:4" ht="15.75" thickBot="1" x14ac:dyDescent="0.3">
      <c r="B95" s="20" t="s">
        <v>9</v>
      </c>
      <c r="C95" s="12">
        <v>2.2031135700000006</v>
      </c>
      <c r="D95" s="23">
        <f>C95/$C$96*100</f>
        <v>1.7222862475692209</v>
      </c>
    </row>
    <row r="96" spans="2:4" ht="15.75" thickBot="1" x14ac:dyDescent="0.3">
      <c r="B96" s="3" t="s">
        <v>15</v>
      </c>
      <c r="C96" s="24">
        <f>SUM(C94:C95)</f>
        <v>127.91796793996375</v>
      </c>
      <c r="D96" s="24">
        <f>SUM(D94:D95)</f>
        <v>100</v>
      </c>
    </row>
    <row r="97" spans="2:4" x14ac:dyDescent="0.25">
      <c r="B97" s="2" t="s">
        <v>16</v>
      </c>
      <c r="C97" s="2"/>
      <c r="D97" s="2"/>
    </row>
    <row r="99" spans="2:4" s="15" customFormat="1" x14ac:dyDescent="0.25"/>
    <row r="100" spans="2:4" ht="15.75" thickBot="1" x14ac:dyDescent="0.3">
      <c r="B100" s="1" t="s">
        <v>28</v>
      </c>
      <c r="C100" s="2"/>
      <c r="D100" s="2"/>
    </row>
    <row r="101" spans="2:4" ht="15.75" thickBot="1" x14ac:dyDescent="0.3">
      <c r="B101" s="3" t="s">
        <v>29</v>
      </c>
      <c r="C101" s="4" t="s">
        <v>2</v>
      </c>
      <c r="D101" s="5" t="s">
        <v>3</v>
      </c>
    </row>
    <row r="102" spans="2:4" x14ac:dyDescent="0.25">
      <c r="B102" s="18" t="s">
        <v>7</v>
      </c>
      <c r="C102" s="11">
        <v>750.78410404600004</v>
      </c>
      <c r="D102" s="23">
        <f>C102/$C$107*100</f>
        <v>45.256816831728948</v>
      </c>
    </row>
    <row r="103" spans="2:4" x14ac:dyDescent="0.25">
      <c r="B103" s="20" t="s">
        <v>4</v>
      </c>
      <c r="C103" s="12">
        <v>530.38416555246818</v>
      </c>
      <c r="D103" s="23">
        <f t="shared" ref="D103:D106" si="5">C103/$C$107*100</f>
        <v>31.971240335939203</v>
      </c>
    </row>
    <row r="104" spans="2:4" x14ac:dyDescent="0.25">
      <c r="B104" s="19" t="s">
        <v>5</v>
      </c>
      <c r="C104" s="12">
        <v>304.14979462874942</v>
      </c>
      <c r="D104" s="23">
        <f t="shared" si="5"/>
        <v>18.333967742180548</v>
      </c>
    </row>
    <row r="105" spans="2:4" x14ac:dyDescent="0.25">
      <c r="B105" s="19" t="s">
        <v>11</v>
      </c>
      <c r="C105" s="12">
        <v>72.353546047896288</v>
      </c>
      <c r="D105" s="23">
        <f t="shared" si="5"/>
        <v>4.3614284891879942</v>
      </c>
    </row>
    <row r="106" spans="2:4" ht="15.75" thickBot="1" x14ac:dyDescent="0.3">
      <c r="B106" s="19" t="s">
        <v>9</v>
      </c>
      <c r="C106" s="12">
        <v>1.2698633099999999</v>
      </c>
      <c r="D106" s="22">
        <f t="shared" si="5"/>
        <v>7.6546600963306857E-2</v>
      </c>
    </row>
    <row r="107" spans="2:4" ht="15.75" thickBot="1" x14ac:dyDescent="0.3">
      <c r="B107" s="3" t="s">
        <v>15</v>
      </c>
      <c r="C107" s="24">
        <f>SUM(C102:C106)</f>
        <v>1658.941473585114</v>
      </c>
      <c r="D107" s="24">
        <f>SUM(D102:D106)</f>
        <v>100.00000000000001</v>
      </c>
    </row>
    <row r="108" spans="2:4" x14ac:dyDescent="0.25">
      <c r="B108" s="2" t="s">
        <v>16</v>
      </c>
      <c r="C108" s="2"/>
      <c r="D108" s="2"/>
    </row>
    <row r="119" spans="2:8" s="15" customFormat="1" x14ac:dyDescent="0.25"/>
    <row r="120" spans="2:8" ht="15.75" thickBot="1" x14ac:dyDescent="0.3">
      <c r="B120" s="1" t="s">
        <v>33</v>
      </c>
      <c r="C120" s="2"/>
      <c r="D120" s="2"/>
    </row>
    <row r="121" spans="2:8" ht="15.75" thickBot="1" x14ac:dyDescent="0.3">
      <c r="B121" s="3" t="s">
        <v>34</v>
      </c>
      <c r="C121" s="4" t="s">
        <v>2</v>
      </c>
      <c r="D121" s="5" t="s">
        <v>3</v>
      </c>
      <c r="F121" s="6" t="s">
        <v>17</v>
      </c>
      <c r="G121" s="10" t="s">
        <v>2</v>
      </c>
      <c r="H121" s="9" t="s">
        <v>3</v>
      </c>
    </row>
    <row r="122" spans="2:8" x14ac:dyDescent="0.25">
      <c r="B122" s="18" t="s">
        <v>4</v>
      </c>
      <c r="C122" s="11">
        <v>2999.3856389507641</v>
      </c>
      <c r="D122" s="23">
        <f>C122/$C$127*100</f>
        <v>47.405729247133628</v>
      </c>
      <c r="F122" s="19" t="s">
        <v>32</v>
      </c>
      <c r="G122" s="12">
        <v>71.92195706695999</v>
      </c>
      <c r="H122" s="22">
        <f>G122/$C$127*100</f>
        <v>1.1367370635384451</v>
      </c>
    </row>
    <row r="123" spans="2:8" x14ac:dyDescent="0.25">
      <c r="B123" s="20" t="s">
        <v>6</v>
      </c>
      <c r="C123" s="12">
        <v>2162.0699531409159</v>
      </c>
      <c r="D123" s="23">
        <f>C123/$C$127*100</f>
        <v>34.171832218219016</v>
      </c>
      <c r="F123" s="19" t="s">
        <v>31</v>
      </c>
      <c r="G123" s="12">
        <v>63.467668954619995</v>
      </c>
      <c r="H123" s="22">
        <f>G123/$C$127*100</f>
        <v>1.0031158018953272</v>
      </c>
    </row>
    <row r="124" spans="2:8" x14ac:dyDescent="0.25">
      <c r="B124" s="19" t="s">
        <v>30</v>
      </c>
      <c r="C124" s="12">
        <v>567.42365948715576</v>
      </c>
      <c r="D124" s="23">
        <f>C124/$C$127*100</f>
        <v>8.9682140304824625</v>
      </c>
      <c r="F124" s="19" t="s">
        <v>8</v>
      </c>
      <c r="G124" s="12">
        <v>46.088464111799993</v>
      </c>
      <c r="H124" s="22">
        <f>G124/$C$127*100</f>
        <v>0.72843492438155621</v>
      </c>
    </row>
    <row r="125" spans="2:8" x14ac:dyDescent="0.25">
      <c r="B125" s="19" t="s">
        <v>11</v>
      </c>
      <c r="C125" s="12">
        <v>409.16792211767995</v>
      </c>
      <c r="D125" s="23">
        <f>C125/$C$127*100</f>
        <v>6.4669589267315297</v>
      </c>
      <c r="F125" s="19" t="s">
        <v>5</v>
      </c>
      <c r="G125" s="12">
        <v>4.941382292180001</v>
      </c>
      <c r="H125" s="22">
        <f>G125/$C$127*100</f>
        <v>7.8099270733192616E-2</v>
      </c>
    </row>
    <row r="126" spans="2:8" ht="15.75" thickBot="1" x14ac:dyDescent="0.3">
      <c r="B126" s="19" t="s">
        <v>14</v>
      </c>
      <c r="C126" s="12">
        <f>SUM(G122:G126)</f>
        <v>189.00587787556</v>
      </c>
      <c r="D126" s="23">
        <f>C126/$C$127*100</f>
        <v>2.9872655774333663</v>
      </c>
      <c r="F126" s="19" t="s">
        <v>9</v>
      </c>
      <c r="G126" s="12">
        <v>2.5864054500000004</v>
      </c>
      <c r="H126" s="21">
        <f>G126/$C$127*100</f>
        <v>4.0878516884845138E-2</v>
      </c>
    </row>
    <row r="127" spans="2:8" ht="15.75" thickBot="1" x14ac:dyDescent="0.3">
      <c r="B127" s="3" t="s">
        <v>15</v>
      </c>
      <c r="C127" s="24">
        <f>SUM(C122:C126)</f>
        <v>6327.0530515720757</v>
      </c>
      <c r="D127" s="24">
        <f>SUM(D122:D126)</f>
        <v>100</v>
      </c>
      <c r="F127" s="6"/>
      <c r="G127" s="10"/>
      <c r="H127" s="9"/>
    </row>
    <row r="128" spans="2:8" x14ac:dyDescent="0.25">
      <c r="B128" s="2" t="s">
        <v>16</v>
      </c>
      <c r="C128" s="2"/>
      <c r="D128" s="2"/>
    </row>
    <row r="129" spans="2:4" ht="30" customHeight="1" x14ac:dyDescent="0.25">
      <c r="B129" s="30" t="s">
        <v>35</v>
      </c>
      <c r="C129" s="30"/>
      <c r="D129" s="30"/>
    </row>
    <row r="130" spans="2:4" x14ac:dyDescent="0.25">
      <c r="B130" s="25"/>
      <c r="C130" s="26"/>
      <c r="D130" s="27"/>
    </row>
    <row r="139" spans="2:4" s="15" customFormat="1" x14ac:dyDescent="0.25"/>
    <row r="140" spans="2:4" ht="15.75" thickBot="1" x14ac:dyDescent="0.3">
      <c r="B140" s="1" t="s">
        <v>36</v>
      </c>
      <c r="C140" s="2"/>
      <c r="D140" s="2"/>
    </row>
    <row r="141" spans="2:4" ht="15.75" thickBot="1" x14ac:dyDescent="0.3">
      <c r="B141" s="3" t="s">
        <v>34</v>
      </c>
      <c r="C141" s="4" t="s">
        <v>2</v>
      </c>
      <c r="D141" s="5" t="s">
        <v>3</v>
      </c>
    </row>
    <row r="142" spans="2:4" x14ac:dyDescent="0.25">
      <c r="B142" s="18" t="s">
        <v>4</v>
      </c>
      <c r="C142" s="11">
        <v>2984.5796843455109</v>
      </c>
      <c r="D142" s="23">
        <f>C142/$C$127*100</f>
        <v>47.171718966445773</v>
      </c>
    </row>
    <row r="143" spans="2:4" x14ac:dyDescent="0.25">
      <c r="B143" s="20" t="s">
        <v>6</v>
      </c>
      <c r="C143" s="12">
        <v>2162.0699531409159</v>
      </c>
      <c r="D143" s="23">
        <f>C143/$C$127*100</f>
        <v>34.171832218219016</v>
      </c>
    </row>
    <row r="144" spans="2:4" x14ac:dyDescent="0.25">
      <c r="B144" s="19" t="s">
        <v>30</v>
      </c>
      <c r="C144" s="12">
        <v>567.42365948715576</v>
      </c>
      <c r="D144" s="23">
        <f>C144/$C$127*100</f>
        <v>8.9682140304824625</v>
      </c>
    </row>
    <row r="145" spans="2:4" x14ac:dyDescent="0.25">
      <c r="B145" s="19" t="s">
        <v>11</v>
      </c>
      <c r="C145" s="12">
        <v>407.14813459781993</v>
      </c>
      <c r="D145" s="23">
        <f>C145/$C$127*100</f>
        <v>6.4350358892068442</v>
      </c>
    </row>
    <row r="146" spans="2:4" x14ac:dyDescent="0.25">
      <c r="B146" s="19" t="s">
        <v>31</v>
      </c>
      <c r="C146" s="12">
        <v>63.467668954619995</v>
      </c>
      <c r="D146" s="23">
        <f t="shared" ref="D146:D148" si="6">C146/$C$127*100</f>
        <v>1.0031158018953272</v>
      </c>
    </row>
    <row r="147" spans="2:4" x14ac:dyDescent="0.25">
      <c r="B147" s="19" t="s">
        <v>9</v>
      </c>
      <c r="C147" s="12">
        <v>2.5414315800000002</v>
      </c>
      <c r="D147" s="21">
        <f t="shared" si="6"/>
        <v>4.0167698283619317E-2</v>
      </c>
    </row>
    <row r="148" spans="2:4" ht="15.75" thickBot="1" x14ac:dyDescent="0.3">
      <c r="B148" s="19" t="s">
        <v>5</v>
      </c>
      <c r="C148" s="12">
        <v>1.2944983160000001</v>
      </c>
      <c r="D148" s="21">
        <f t="shared" si="6"/>
        <v>2.0459735447901098E-2</v>
      </c>
    </row>
    <row r="149" spans="2:4" ht="15.75" thickBot="1" x14ac:dyDescent="0.3">
      <c r="B149" s="3" t="s">
        <v>15</v>
      </c>
      <c r="C149" s="24">
        <f>SUM(C142:C148)</f>
        <v>6188.5250304220226</v>
      </c>
      <c r="D149" s="24">
        <f>SUM(D142:D148)</f>
        <v>97.81054433998095</v>
      </c>
    </row>
  </sheetData>
  <mergeCells count="2">
    <mergeCell ref="B16:D16"/>
    <mergeCell ref="B129:D1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c3e17920486947c0a374bd095dc91c40</vt:lpwstr>
  </property>
</Properties>
</file>